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Лист1!$C$22</definedName>
    <definedName name="_xlnm.Print_Area" localSheetId="0">Лист1!$A$1:$G$55</definedName>
  </definedNames>
  <calcPr calcId="124519" refMode="R1C1"/>
</workbook>
</file>

<file path=xl/calcChain.xml><?xml version="1.0" encoding="utf-8"?>
<calcChain xmlns="http://schemas.openxmlformats.org/spreadsheetml/2006/main">
  <c r="G37" i="1"/>
  <c r="G38" s="1"/>
  <c r="G36"/>
  <c r="G35"/>
  <c r="G34"/>
  <c r="G33"/>
  <c r="G32"/>
  <c r="G31"/>
  <c r="G30"/>
  <c r="G23"/>
  <c r="G24"/>
  <c r="G25"/>
  <c r="G26"/>
  <c r="G27"/>
  <c r="G28"/>
  <c r="G29"/>
  <c r="G22"/>
</calcChain>
</file>

<file path=xl/sharedStrings.xml><?xml version="1.0" encoding="utf-8"?>
<sst xmlns="http://schemas.openxmlformats.org/spreadsheetml/2006/main" count="72" uniqueCount="54">
  <si>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</si>
  <si>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</si>
  <si>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</si>
  <si>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</si>
  <si>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</si>
  <si>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</si>
  <si>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</si>
  <si>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</si>
  <si>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</si>
  <si>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</si>
  <si>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</si>
  <si>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</si>
  <si>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</si>
  <si>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</si>
  <si>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</si>
  <si>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</si>
  <si>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</si>
  <si>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</si>
  <si>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УОЗ г.Алматы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</si>
  <si>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</si>
  <si>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 xml:space="preserve">шприц инъекционный трехкомпонентный инсулиновый стерильный однократного применения объемом 1мл
</t>
  </si>
  <si>
    <t>шприц инъекционный трехкомпонентный инсулиновый стерильный однократного применения объемом 1мл
(100 IU) модификация: со съемной иглой 26Gx1/2, 27Gx1/2, 30Gx5/16, 30Gx1/2, с несъемной иглой 30Gx5/16, 30Gx1/2,
31Gx1/2</t>
  </si>
  <si>
    <t>штука</t>
  </si>
  <si>
    <t>скарификатор</t>
  </si>
  <si>
    <t>стерильный центральное копье</t>
  </si>
  <si>
    <t xml:space="preserve">эозин по Лейшману, 1 л </t>
  </si>
  <si>
    <t>литр</t>
  </si>
  <si>
    <t>Азур-Эозин по Романовскому с буфером, 1л (разв.1:20)</t>
  </si>
  <si>
    <t>масло иммерсионое, 100мл. синт.,</t>
  </si>
  <si>
    <t>флакон</t>
  </si>
  <si>
    <t>сульфосалициловая кислота, 0,5кг</t>
  </si>
  <si>
    <t>упаковка</t>
  </si>
  <si>
    <t>азотная кислота ЧДА</t>
  </si>
  <si>
    <t>азотная кислота ЧДА -1 литр</t>
  </si>
  <si>
    <t xml:space="preserve">стекло предметное </t>
  </si>
  <si>
    <t>75*25*1,0 мм с нешлифованными краями</t>
  </si>
  <si>
    <t>наконечник голубой</t>
  </si>
  <si>
    <t>1000-500 мкл. В упаковке 500 штук</t>
  </si>
  <si>
    <t xml:space="preserve">наконечник желтый </t>
  </si>
  <si>
    <t>до 200 мкл., В упаковке 1000 штук</t>
  </si>
  <si>
    <t xml:space="preserve">уксусная кислота ледяная </t>
  </si>
  <si>
    <t>уксусная ледяная 99%. Кислота уксусная ледяная 99,8%. Уксусная кислота (этановая кислота) применяется  в пищевой промышленности, при изготовлении приправ, маринадов, консервов, столового уксуса, уксусной эссенции, в фармацевтике, в производстве лекарственных средств (аспирин, фенацетин); в парфюмерии, как сырье в производстве уксусного ангидрида, ацетилхлорида, монохлоруксусной кислоты, ацетатов, красителей, инсектицидов, как растворитель лаков, коагулянт латекса, как ацетилирующий агент в органическом синтезе, соли уксусной кислоты (Fe, Al, Cr и др.) - протравы при крашении и др.</t>
  </si>
  <si>
    <t>стаканы лабораторные, с делениями высокие: В-1-600 ТС</t>
  </si>
  <si>
    <t>разработан для выполнения большинства химических процедур. Имеет ориентировочную шкалу. Изготовлен из стекла марки ТС. 500 мл</t>
  </si>
  <si>
    <t xml:space="preserve">пробирка микроцентрифужная </t>
  </si>
  <si>
    <t xml:space="preserve">эппендорфа 1,5мл, с дел., №500 </t>
  </si>
  <si>
    <t>камера Горяева</t>
  </si>
  <si>
    <t>стекло покровное 20*20мм №100</t>
  </si>
  <si>
    <t>«15» мая 2019г.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</si>
  <si>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22.05.2019г.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</si>
  <si>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22.05.2019г. время 11:00 часов.</t>
    </r>
  </si>
  <si>
    <t>тест полоски на combina 13</t>
  </si>
  <si>
    <t>тест полоски на combina 13, на 13 параметров</t>
  </si>
  <si>
    <r>
      <t xml:space="preserve">Выделенная сумма: 710 778,00 </t>
    </r>
    <r>
      <rPr>
        <sz val="11"/>
        <color theme="1"/>
        <rFont val="Times New Roman"/>
        <family val="1"/>
        <charset val="204"/>
      </rPr>
      <t>(двести сорок три тысячи восемьсот семьдесят четыре)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</si>
</sst>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9"/>
  <sheetViews>
    <sheetView tabSelected="1" view="pageBreakPreview" topLeftCell="A29" zoomScaleNormal="70" zoomScaleSheetLayoutView="100" zoomScalePageLayoutView="85" workbookViewId="0">
      <selection activeCell="J40" sqref="J40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1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48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18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72" customHeight="1">
      <c r="A22" s="19">
        <v>1</v>
      </c>
      <c r="B22" s="13" t="s">
        <v>20</v>
      </c>
      <c r="C22" s="13" t="s">
        <v>21</v>
      </c>
      <c r="D22" s="13" t="s">
        <v>22</v>
      </c>
      <c r="E22" s="13">
        <v>10000</v>
      </c>
      <c r="F22" s="12">
        <v>16.46</v>
      </c>
      <c r="G22" s="12">
        <f t="shared" ref="G22:G37" si="0">E22*F22</f>
        <v>164600</v>
      </c>
      <c r="H22" s="10"/>
    </row>
    <row r="23" spans="1:8" ht="19.5" customHeight="1">
      <c r="A23" s="19">
        <v>2</v>
      </c>
      <c r="B23" s="13" t="s">
        <v>23</v>
      </c>
      <c r="C23" s="13" t="s">
        <v>24</v>
      </c>
      <c r="D23" s="13" t="s">
        <v>22</v>
      </c>
      <c r="E23" s="13">
        <v>8000</v>
      </c>
      <c r="F23" s="12">
        <v>10</v>
      </c>
      <c r="G23" s="12">
        <f t="shared" si="0"/>
        <v>80000</v>
      </c>
      <c r="H23" s="10"/>
    </row>
    <row r="24" spans="1:8" ht="19.5" customHeight="1">
      <c r="A24" s="19">
        <v>3</v>
      </c>
      <c r="B24" s="13" t="s">
        <v>25</v>
      </c>
      <c r="C24" s="13" t="s">
        <v>25</v>
      </c>
      <c r="D24" s="13" t="s">
        <v>26</v>
      </c>
      <c r="E24" s="13">
        <v>5</v>
      </c>
      <c r="F24" s="12">
        <v>3500</v>
      </c>
      <c r="G24" s="12">
        <f t="shared" si="0"/>
        <v>17500</v>
      </c>
      <c r="H24" s="10"/>
    </row>
    <row r="25" spans="1:8" ht="42.75" customHeight="1">
      <c r="A25" s="19">
        <v>4</v>
      </c>
      <c r="B25" s="13" t="s">
        <v>27</v>
      </c>
      <c r="C25" s="13" t="s">
        <v>27</v>
      </c>
      <c r="D25" s="13" t="s">
        <v>26</v>
      </c>
      <c r="E25" s="13">
        <v>2</v>
      </c>
      <c r="F25" s="12">
        <v>5000</v>
      </c>
      <c r="G25" s="12">
        <f t="shared" si="0"/>
        <v>10000</v>
      </c>
      <c r="H25" s="10"/>
    </row>
    <row r="26" spans="1:8" ht="30.75" customHeight="1">
      <c r="A26" s="19">
        <v>5</v>
      </c>
      <c r="B26" s="13" t="s">
        <v>28</v>
      </c>
      <c r="C26" s="13" t="s">
        <v>28</v>
      </c>
      <c r="D26" s="13" t="s">
        <v>29</v>
      </c>
      <c r="E26" s="13">
        <v>1</v>
      </c>
      <c r="F26" s="12">
        <v>2400</v>
      </c>
      <c r="G26" s="12">
        <f t="shared" si="0"/>
        <v>2400</v>
      </c>
      <c r="H26" s="10"/>
    </row>
    <row r="27" spans="1:8" ht="29.25" customHeight="1">
      <c r="A27" s="19">
        <v>6</v>
      </c>
      <c r="B27" s="13" t="s">
        <v>30</v>
      </c>
      <c r="C27" s="13" t="s">
        <v>30</v>
      </c>
      <c r="D27" s="13" t="s">
        <v>31</v>
      </c>
      <c r="E27" s="13">
        <v>1</v>
      </c>
      <c r="F27" s="12">
        <v>8000</v>
      </c>
      <c r="G27" s="12">
        <f t="shared" si="0"/>
        <v>8000</v>
      </c>
      <c r="H27" s="10"/>
    </row>
    <row r="28" spans="1:8" ht="72" customHeight="1">
      <c r="A28" s="19">
        <v>7</v>
      </c>
      <c r="B28" s="13" t="s">
        <v>32</v>
      </c>
      <c r="C28" s="13" t="s">
        <v>33</v>
      </c>
      <c r="D28" s="13" t="s">
        <v>29</v>
      </c>
      <c r="E28" s="13">
        <v>1</v>
      </c>
      <c r="F28" s="12">
        <v>3000</v>
      </c>
      <c r="G28" s="12">
        <f t="shared" si="0"/>
        <v>3000</v>
      </c>
      <c r="H28" s="10"/>
    </row>
    <row r="29" spans="1:8" ht="19.5" customHeight="1">
      <c r="A29" s="19">
        <v>8</v>
      </c>
      <c r="B29" s="13" t="s">
        <v>34</v>
      </c>
      <c r="C29" s="13" t="s">
        <v>35</v>
      </c>
      <c r="D29" s="13" t="s">
        <v>22</v>
      </c>
      <c r="E29" s="13">
        <v>1000</v>
      </c>
      <c r="F29" s="12">
        <v>23</v>
      </c>
      <c r="G29" s="12">
        <f t="shared" si="0"/>
        <v>23000</v>
      </c>
      <c r="H29" s="10"/>
    </row>
    <row r="30" spans="1:8" ht="19.5" customHeight="1">
      <c r="A30" s="19">
        <v>9</v>
      </c>
      <c r="B30" s="13" t="s">
        <v>36</v>
      </c>
      <c r="C30" s="13" t="s">
        <v>37</v>
      </c>
      <c r="D30" s="13" t="s">
        <v>31</v>
      </c>
      <c r="E30" s="13">
        <v>4</v>
      </c>
      <c r="F30" s="12">
        <v>3500</v>
      </c>
      <c r="G30" s="12">
        <f t="shared" si="0"/>
        <v>14000</v>
      </c>
      <c r="H30" s="10"/>
    </row>
    <row r="31" spans="1:8" ht="19.5" customHeight="1">
      <c r="A31" s="19">
        <v>10</v>
      </c>
      <c r="B31" s="13" t="s">
        <v>38</v>
      </c>
      <c r="C31" s="13" t="s">
        <v>39</v>
      </c>
      <c r="D31" s="13" t="s">
        <v>31</v>
      </c>
      <c r="E31" s="13">
        <v>10</v>
      </c>
      <c r="F31" s="12">
        <v>3500</v>
      </c>
      <c r="G31" s="12">
        <f t="shared" si="0"/>
        <v>35000</v>
      </c>
      <c r="H31" s="10"/>
    </row>
    <row r="32" spans="1:8" ht="141.75" customHeight="1">
      <c r="A32" s="19">
        <v>11</v>
      </c>
      <c r="B32" s="13" t="s">
        <v>40</v>
      </c>
      <c r="C32" s="13" t="s">
        <v>41</v>
      </c>
      <c r="D32" s="13" t="s">
        <v>26</v>
      </c>
      <c r="E32" s="13">
        <v>1</v>
      </c>
      <c r="F32" s="12">
        <v>2000</v>
      </c>
      <c r="G32" s="12">
        <f t="shared" si="0"/>
        <v>2000</v>
      </c>
      <c r="H32" s="10"/>
    </row>
    <row r="33" spans="1:8" ht="49.5" customHeight="1">
      <c r="A33" s="19">
        <v>12</v>
      </c>
      <c r="B33" s="13" t="s">
        <v>42</v>
      </c>
      <c r="C33" s="13" t="s">
        <v>43</v>
      </c>
      <c r="D33" s="13" t="s">
        <v>22</v>
      </c>
      <c r="E33" s="13">
        <v>1</v>
      </c>
      <c r="F33" s="12">
        <v>1500</v>
      </c>
      <c r="G33" s="12">
        <f t="shared" si="0"/>
        <v>1500</v>
      </c>
      <c r="H33" s="10"/>
    </row>
    <row r="34" spans="1:8" ht="30" customHeight="1">
      <c r="A34" s="19">
        <v>13</v>
      </c>
      <c r="B34" s="13" t="s">
        <v>44</v>
      </c>
      <c r="C34" s="13" t="s">
        <v>45</v>
      </c>
      <c r="D34" s="13" t="s">
        <v>31</v>
      </c>
      <c r="E34" s="13">
        <v>6</v>
      </c>
      <c r="F34" s="12">
        <v>3000</v>
      </c>
      <c r="G34" s="12">
        <f t="shared" si="0"/>
        <v>18000</v>
      </c>
      <c r="H34" s="10"/>
    </row>
    <row r="35" spans="1:8" ht="19.5" customHeight="1">
      <c r="A35" s="19">
        <v>14</v>
      </c>
      <c r="B35" s="13" t="s">
        <v>46</v>
      </c>
      <c r="C35" s="13" t="s">
        <v>46</v>
      </c>
      <c r="D35" s="13" t="s">
        <v>22</v>
      </c>
      <c r="E35" s="13">
        <v>1</v>
      </c>
      <c r="F35" s="12">
        <v>8778</v>
      </c>
      <c r="G35" s="12">
        <f t="shared" si="0"/>
        <v>8778</v>
      </c>
      <c r="H35" s="10"/>
    </row>
    <row r="36" spans="1:8" ht="25.5" customHeight="1">
      <c r="A36" s="19">
        <v>15</v>
      </c>
      <c r="B36" s="13" t="s">
        <v>47</v>
      </c>
      <c r="C36" s="13" t="s">
        <v>47</v>
      </c>
      <c r="D36" s="13" t="s">
        <v>31</v>
      </c>
      <c r="E36" s="13">
        <v>10</v>
      </c>
      <c r="F36" s="12">
        <v>3500</v>
      </c>
      <c r="G36" s="12">
        <f t="shared" si="0"/>
        <v>35000</v>
      </c>
      <c r="H36" s="10"/>
    </row>
    <row r="37" spans="1:8" ht="25.5" customHeight="1">
      <c r="A37" s="19">
        <v>16</v>
      </c>
      <c r="B37" s="13" t="s">
        <v>51</v>
      </c>
      <c r="C37" s="13" t="s">
        <v>52</v>
      </c>
      <c r="D37" s="13" t="s">
        <v>31</v>
      </c>
      <c r="E37" s="13">
        <v>20</v>
      </c>
      <c r="F37" s="12">
        <v>14400</v>
      </c>
      <c r="G37" s="12">
        <f t="shared" si="0"/>
        <v>288000</v>
      </c>
      <c r="H37" s="10"/>
    </row>
    <row r="38" spans="1:8">
      <c r="A38" s="11"/>
      <c r="B38" s="14"/>
      <c r="C38" s="14"/>
      <c r="D38" s="15"/>
      <c r="E38" s="16"/>
      <c r="F38" s="16"/>
      <c r="G38" s="17">
        <f>SUM(G22:G37)</f>
        <v>710778</v>
      </c>
      <c r="H38" s="10"/>
    </row>
    <row r="39" spans="1:8" s="5" customFormat="1" ht="14.25">
      <c r="A39" s="22" t="s">
        <v>53</v>
      </c>
      <c r="B39" s="22"/>
      <c r="C39" s="22"/>
      <c r="D39" s="22"/>
      <c r="E39" s="22"/>
      <c r="F39" s="22"/>
      <c r="G39" s="22"/>
    </row>
    <row r="40" spans="1:8">
      <c r="A40" s="22"/>
      <c r="B40" s="22"/>
      <c r="C40" s="22"/>
      <c r="D40" s="22"/>
      <c r="E40" s="22"/>
      <c r="F40" s="22"/>
      <c r="G40" s="22"/>
    </row>
    <row r="41" spans="1:8">
      <c r="A41" s="21" t="s">
        <v>17</v>
      </c>
      <c r="B41" s="21"/>
      <c r="C41" s="21"/>
      <c r="D41" s="21"/>
      <c r="E41" s="21"/>
      <c r="F41" s="21"/>
      <c r="G41" s="21"/>
    </row>
    <row r="42" spans="1:8">
      <c r="A42" s="21"/>
      <c r="B42" s="21"/>
      <c r="C42" s="21"/>
      <c r="D42" s="21"/>
      <c r="E42" s="21"/>
      <c r="F42" s="21"/>
      <c r="G42" s="21"/>
    </row>
    <row r="43" spans="1:8">
      <c r="A43" s="21" t="s">
        <v>19</v>
      </c>
      <c r="B43" s="21"/>
      <c r="C43" s="21"/>
      <c r="D43" s="21"/>
      <c r="E43" s="21"/>
      <c r="F43" s="21"/>
      <c r="G43" s="21"/>
    </row>
    <row r="44" spans="1:8">
      <c r="A44" s="21"/>
      <c r="B44" s="21"/>
      <c r="C44" s="21"/>
      <c r="D44" s="21"/>
      <c r="E44" s="21"/>
      <c r="F44" s="21"/>
      <c r="G44" s="21"/>
    </row>
    <row r="45" spans="1:8">
      <c r="A45" s="21" t="s">
        <v>49</v>
      </c>
      <c r="B45" s="21"/>
      <c r="C45" s="21"/>
      <c r="D45" s="21"/>
      <c r="E45" s="21"/>
      <c r="F45" s="21"/>
      <c r="G45" s="21"/>
    </row>
    <row r="46" spans="1:8">
      <c r="A46" s="21"/>
      <c r="B46" s="21"/>
      <c r="C46" s="21"/>
      <c r="D46" s="21"/>
      <c r="E46" s="21"/>
      <c r="F46" s="21"/>
      <c r="G46" s="21"/>
    </row>
    <row r="47" spans="1:8">
      <c r="A47" s="22" t="s">
        <v>50</v>
      </c>
      <c r="B47" s="22"/>
      <c r="C47" s="22"/>
      <c r="D47" s="22"/>
      <c r="E47" s="22"/>
      <c r="F47" s="22"/>
      <c r="G47" s="22"/>
    </row>
    <row r="48" spans="1:8">
      <c r="A48" s="22"/>
      <c r="B48" s="22"/>
      <c r="C48" s="22"/>
      <c r="D48" s="22"/>
      <c r="E48" s="22"/>
      <c r="F48" s="22"/>
      <c r="G48" s="22"/>
    </row>
    <row r="49" spans="1:7">
      <c r="A49" s="2" t="s">
        <v>11</v>
      </c>
      <c r="B49" s="1"/>
      <c r="C49" s="1"/>
      <c r="D49" s="1"/>
      <c r="E49" s="1"/>
      <c r="F49" s="1"/>
      <c r="G49" s="1"/>
    </row>
    <row r="50" spans="1:7">
      <c r="A50" s="2"/>
      <c r="B50" s="1"/>
      <c r="C50" s="1"/>
      <c r="D50" s="1"/>
      <c r="E50" s="1"/>
      <c r="F50" s="1"/>
      <c r="G50" s="1"/>
    </row>
    <row r="51" spans="1:7">
      <c r="A51" s="9"/>
      <c r="B51" s="9"/>
      <c r="C51" s="9"/>
      <c r="D51" s="9"/>
      <c r="E51" s="9"/>
      <c r="F51" s="9"/>
      <c r="G51" s="9"/>
    </row>
    <row r="52" spans="1:7">
      <c r="A52" s="4"/>
      <c r="B52" s="4" t="s">
        <v>15</v>
      </c>
      <c r="C52" s="1"/>
      <c r="D52" s="20" t="s">
        <v>16</v>
      </c>
      <c r="E52" s="20"/>
      <c r="F52" s="8"/>
      <c r="G52" s="7"/>
    </row>
    <row r="53" spans="1:7">
      <c r="A53" s="8"/>
      <c r="B53" s="1"/>
      <c r="C53" s="1"/>
      <c r="D53" s="1"/>
      <c r="E53" s="1"/>
      <c r="F53" s="1"/>
      <c r="G53" s="7"/>
    </row>
    <row r="54" spans="1:7">
      <c r="A54" s="8"/>
      <c r="B54" s="4" t="s">
        <v>12</v>
      </c>
      <c r="C54" s="4"/>
      <c r="D54" s="2" t="s">
        <v>14</v>
      </c>
      <c r="E54" s="1"/>
      <c r="F54" s="1"/>
      <c r="G54" s="7"/>
    </row>
    <row r="55" spans="1:7">
      <c r="A55" s="8"/>
      <c r="B55" s="4" t="s">
        <v>13</v>
      </c>
      <c r="C55" s="1"/>
      <c r="D55" s="1"/>
      <c r="E55" s="1"/>
      <c r="F55" s="1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7"/>
      <c r="C78" s="7"/>
      <c r="D78" s="7"/>
      <c r="E78" s="7"/>
      <c r="F78" s="7"/>
      <c r="G78" s="7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</sheetData>
  <mergeCells count="8">
    <mergeCell ref="D52:E52"/>
    <mergeCell ref="A45:G46"/>
    <mergeCell ref="A47:G48"/>
    <mergeCell ref="A13:F13"/>
    <mergeCell ref="A14:F14"/>
    <mergeCell ref="A39:G40"/>
    <mergeCell ref="A41:G42"/>
    <mergeCell ref="A43:G44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2019-05-15T08:54:50Z</dcterms:modified>
</cp:coreProperties>
</file>